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320" windowHeight="10980"/>
  </bookViews>
  <sheets>
    <sheet name="Приложение 2" sheetId="1" r:id="rId1"/>
  </sheets>
  <definedNames>
    <definedName name="_xlnm.Print_Area" localSheetId="0">'Приложение 2'!$A$1:$O$100</definedName>
  </definedNames>
  <calcPr calcId="145621"/>
</workbook>
</file>

<file path=xl/calcChain.xml><?xml version="1.0" encoding="utf-8"?>
<calcChain xmlns="http://schemas.openxmlformats.org/spreadsheetml/2006/main">
  <c r="F42" i="1" l="1"/>
  <c r="G42" i="1"/>
  <c r="H42" i="1"/>
  <c r="F43" i="1"/>
  <c r="G43" i="1"/>
  <c r="H43" i="1"/>
  <c r="H24" i="1"/>
  <c r="F30" i="1" l="1"/>
  <c r="E30" i="1" s="1"/>
  <c r="G30" i="1"/>
  <c r="H30" i="1"/>
  <c r="F46" i="1"/>
  <c r="E43" i="1" l="1"/>
  <c r="E42" i="1" l="1"/>
  <c r="H48" i="1"/>
  <c r="F44" i="1"/>
  <c r="E44" i="1" s="1"/>
  <c r="G44" i="1"/>
  <c r="H44" i="1"/>
  <c r="E32" i="1" l="1"/>
  <c r="E31" i="1"/>
  <c r="F45" i="1" l="1"/>
  <c r="G45" i="1"/>
  <c r="E36" i="1"/>
  <c r="E35" i="1"/>
  <c r="H28" i="1"/>
  <c r="H27" i="1" s="1"/>
  <c r="E26" i="1"/>
  <c r="E25" i="1"/>
  <c r="E23" i="1"/>
  <c r="E22" i="1"/>
  <c r="E21" i="1"/>
  <c r="E19" i="1"/>
  <c r="H45" i="1" l="1"/>
  <c r="H49" i="1"/>
  <c r="E49" i="1" s="1"/>
  <c r="H47" i="1"/>
  <c r="H37" i="1"/>
  <c r="H40" i="1" s="1"/>
  <c r="H46" i="1"/>
  <c r="F33" i="1"/>
  <c r="G33" i="1"/>
  <c r="H33" i="1"/>
  <c r="H20" i="1"/>
  <c r="H39" i="1"/>
  <c r="H38" i="1" s="1"/>
  <c r="G24" i="1"/>
  <c r="G28" i="1" s="1"/>
  <c r="F24" i="1"/>
  <c r="E24" i="1"/>
  <c r="G20" i="1"/>
  <c r="E33" i="1" l="1"/>
  <c r="E45" i="1"/>
  <c r="G27" i="1"/>
  <c r="E37" i="1"/>
  <c r="E20" i="1"/>
  <c r="F37" i="1" l="1"/>
  <c r="F40" i="1" s="1"/>
  <c r="G37" i="1"/>
  <c r="G40" i="1" s="1"/>
  <c r="E40" i="1" l="1"/>
  <c r="G48" i="1"/>
  <c r="G46" i="1"/>
  <c r="G47" i="1" l="1"/>
  <c r="F48" i="1"/>
  <c r="E48" i="1" s="1"/>
  <c r="F47" i="1"/>
  <c r="E47" i="1" s="1"/>
  <c r="E46" i="1"/>
  <c r="F20" i="1"/>
  <c r="F28" i="1" l="1"/>
  <c r="F27" i="1" s="1"/>
  <c r="E28" i="1"/>
  <c r="E27" i="1" s="1"/>
  <c r="G39" i="1"/>
  <c r="F39" i="1" l="1"/>
  <c r="E39" i="1"/>
  <c r="G38" i="1"/>
  <c r="F38" i="1" l="1"/>
  <c r="E38" i="1" s="1"/>
</calcChain>
</file>

<file path=xl/sharedStrings.xml><?xml version="1.0" encoding="utf-8"?>
<sst xmlns="http://schemas.openxmlformats.org/spreadsheetml/2006/main" count="90" uniqueCount="56">
  <si>
    <t>Финансовые затраты на реализацию программы  (тыс.руб)</t>
  </si>
  <si>
    <t>Источники финансирования</t>
  </si>
  <si>
    <t>Всего</t>
  </si>
  <si>
    <t>1.1.</t>
  </si>
  <si>
    <t>1.2.</t>
  </si>
  <si>
    <t>2.1.</t>
  </si>
  <si>
    <t>Управление образования Администрации города Когалыма</t>
  </si>
  <si>
    <t>соисполнитель 1</t>
  </si>
  <si>
    <t>соисполнитель 2</t>
  </si>
  <si>
    <t>соисполнитель 3</t>
  </si>
  <si>
    <t>Комитет по управлению муниципальным имуществом Администрации города Когалыма</t>
  </si>
  <si>
    <t>Ответственный исполнитель/соисполнитель, учрежление, организация</t>
  </si>
  <si>
    <t xml:space="preserve">Итого по подпрограмме 1 </t>
  </si>
  <si>
    <t>Итого по подпрограмме 2</t>
  </si>
  <si>
    <t>Подпрограмма 1. Дети города Когалыма</t>
  </si>
  <si>
    <t>Отдел опеки и попечительства Администрации города Когалыма</t>
  </si>
  <si>
    <t>1.3.</t>
  </si>
  <si>
    <t>Перечень основных мероприятий, подмероприятий муниципальной программы</t>
  </si>
  <si>
    <t>Ответственный исполнитель</t>
  </si>
  <si>
    <t>Основные мероприятия, подмероприятия муниципальной программы</t>
  </si>
  <si>
    <t>бюджет Ханты-Мансийского автономного округа-Югры</t>
  </si>
  <si>
    <t>всего</t>
  </si>
  <si>
    <t>бюджет города Когалыма</t>
  </si>
  <si>
    <t xml:space="preserve">Всего по муниципальной программе,  
в том числе: </t>
  </si>
  <si>
    <t xml:space="preserve">бюджет города Когалыма </t>
  </si>
  <si>
    <t>2018 год</t>
  </si>
  <si>
    <t>Номер основного мероприятия</t>
  </si>
  <si>
    <t xml:space="preserve">Обеспечение жилыми помещениями детей-сирот и детей, оставшихся без попечения родителей, лиц из их числа </t>
  </si>
  <si>
    <t>соисполнитель 4</t>
  </si>
  <si>
    <t>2.1.1.</t>
  </si>
  <si>
    <t>1.4.</t>
  </si>
  <si>
    <t>2.1.2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</si>
  <si>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</si>
  <si>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      Комитет по управлению муниципальным имуществом Администрации города Когалыма</t>
  </si>
  <si>
    <t>Отдел по связям с общественностью и социальным вопросам Администрации города Когалыма</t>
  </si>
  <si>
    <t>соисполнитель 5</t>
  </si>
  <si>
    <t>Муниципальное казённое учреждение «Управление обеспечения деятельности органов местного самоуправления»</t>
  </si>
  <si>
    <t>2019г.</t>
  </si>
  <si>
    <t>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                                                           (показатель 6)</t>
  </si>
  <si>
    <t>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(показатель 4)</t>
  </si>
  <si>
    <t>Подпрограмма 2. Преодоление социальной исключённости</t>
  </si>
  <si>
    <t xml:space="preserve">                                           </t>
  </si>
  <si>
    <t>Отдел по организации деятельности территориальной комиссии по делам несовершеннолетних и защите их прав при Администрации города Когалыма</t>
  </si>
  <si>
    <t>3.1.</t>
  </si>
  <si>
    <t xml:space="preserve">Итого по подпрограмме 3 </t>
  </si>
  <si>
    <t>Подпрограмма 3. Социальная поддержка отдельных категорий граждан</t>
  </si>
  <si>
    <t xml:space="preserve">Дополнительные меры социальной поддержки приглашенным специалистам в сфере здравоохранения и образования (показатель 7,8) </t>
  </si>
  <si>
    <t>2020г.</t>
  </si>
  <si>
    <t>Повышение уровня благосостояния граждан, нуждающихся в особой заботе государства (показатели 2,3,5)</t>
  </si>
  <si>
    <t>соисполнитель 6</t>
  </si>
  <si>
    <t xml:space="preserve">всего: </t>
  </si>
  <si>
    <t>Организация отдыха и оздоровления детей.(показатель 1)</t>
  </si>
  <si>
    <t>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 (показатель 1)</t>
  </si>
  <si>
    <t>Приложение 2</t>
  </si>
  <si>
    <t>к муниципальной программе</t>
  </si>
  <si>
    <t xml:space="preserve">                                                 "Социальная поддержка жителей города Когалыма"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</si>
</sst>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 ;\-#,##0.00\ 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29">
    <xf numFmtId="0" fontId="0" fillId="0" borderId="0" xfId="0"/>
    <xf numFmtId="0" fontId="20" fillId="0" borderId="0" xfId="0" applyFont="1" applyAlignment="1"/>
    <xf numFmtId="0" fontId="20" fillId="24" borderId="0" xfId="0" applyFont="1" applyFill="1"/>
    <xf numFmtId="0" fontId="20" fillId="24" borderId="0" xfId="0" applyFont="1" applyFill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top" wrapText="1"/>
    </xf>
    <xf numFmtId="0" fontId="20" fillId="24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left" vertical="top" wrapText="1"/>
    </xf>
    <xf numFmtId="165" fontId="20" fillId="0" borderId="10" xfId="41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164" fontId="20" fillId="24" borderId="0" xfId="0" applyNumberFormat="1" applyFont="1" applyFill="1"/>
    <xf numFmtId="4" fontId="20" fillId="0" borderId="10" xfId="0" applyNumberFormat="1" applyFont="1" applyFill="1" applyBorder="1" applyAlignment="1">
      <alignment horizontal="center" vertical="center" wrapText="1"/>
    </xf>
    <xf numFmtId="0" fontId="21" fillId="24" borderId="0" xfId="0" applyFont="1" applyFill="1"/>
    <xf numFmtId="164" fontId="21" fillId="24" borderId="0" xfId="0" applyNumberFormat="1" applyFont="1" applyFill="1"/>
    <xf numFmtId="0" fontId="20" fillId="0" borderId="10" xfId="0" applyFont="1" applyFill="1" applyBorder="1"/>
    <xf numFmtId="0" fontId="21" fillId="0" borderId="10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5" fontId="21" fillId="0" borderId="10" xfId="41" applyNumberFormat="1" applyFont="1" applyFill="1" applyBorder="1" applyAlignment="1">
      <alignment horizontal="center" vertical="center" wrapText="1"/>
    </xf>
    <xf numFmtId="0" fontId="20" fillId="24" borderId="0" xfId="0" applyFont="1" applyFill="1" applyBorder="1"/>
    <xf numFmtId="0" fontId="20" fillId="24" borderId="0" xfId="0" applyFont="1" applyFill="1" applyAlignment="1">
      <alignment wrapText="1"/>
    </xf>
    <xf numFmtId="164" fontId="20" fillId="0" borderId="10" xfId="0" applyNumberFormat="1" applyFont="1" applyFill="1" applyBorder="1" applyAlignment="1">
      <alignment horizontal="center" vertical="top" wrapText="1"/>
    </xf>
    <xf numFmtId="4" fontId="20" fillId="0" borderId="10" xfId="0" applyNumberFormat="1" applyFont="1" applyFill="1" applyBorder="1" applyAlignment="1">
      <alignment horizontal="center"/>
    </xf>
    <xf numFmtId="0" fontId="23" fillId="24" borderId="0" xfId="0" applyFont="1" applyFill="1" applyAlignment="1">
      <alignment wrapText="1"/>
    </xf>
    <xf numFmtId="0" fontId="23" fillId="24" borderId="0" xfId="0" applyFont="1" applyFill="1" applyAlignment="1">
      <alignment horizontal="center" wrapText="1"/>
    </xf>
    <xf numFmtId="0" fontId="23" fillId="0" borderId="10" xfId="0" applyFont="1" applyFill="1" applyBorder="1" applyAlignment="1">
      <alignment horizontal="center" wrapText="1"/>
    </xf>
    <xf numFmtId="0" fontId="20" fillId="24" borderId="0" xfId="0" applyFont="1" applyFill="1" applyAlignment="1">
      <alignment vertical="center"/>
    </xf>
    <xf numFmtId="4" fontId="21" fillId="24" borderId="0" xfId="0" applyNumberFormat="1" applyFont="1" applyFill="1" applyBorder="1" applyAlignment="1">
      <alignment horizontal="center" wrapText="1"/>
    </xf>
    <xf numFmtId="4" fontId="21" fillId="24" borderId="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/>
    </xf>
    <xf numFmtId="164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wrapText="1"/>
    </xf>
    <xf numFmtId="0" fontId="21" fillId="24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164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25" borderId="0" xfId="0" applyFont="1" applyFill="1" applyAlignment="1"/>
    <xf numFmtId="0" fontId="23" fillId="25" borderId="10" xfId="0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center" vertical="center" wrapText="1"/>
    </xf>
    <xf numFmtId="4" fontId="20" fillId="25" borderId="10" xfId="0" applyNumberFormat="1" applyFont="1" applyFill="1" applyBorder="1" applyAlignment="1">
      <alignment horizontal="center" vertical="center" wrapText="1"/>
    </xf>
    <xf numFmtId="164" fontId="20" fillId="25" borderId="10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/>
    <xf numFmtId="0" fontId="20" fillId="25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vertical="center" wrapText="1"/>
    </xf>
    <xf numFmtId="4" fontId="20" fillId="25" borderId="10" xfId="0" applyNumberFormat="1" applyFont="1" applyFill="1" applyBorder="1" applyAlignment="1">
      <alignment horizontal="center" vertical="center"/>
    </xf>
    <xf numFmtId="165" fontId="21" fillId="25" borderId="10" xfId="41" applyNumberFormat="1" applyFont="1" applyFill="1" applyBorder="1" applyAlignment="1">
      <alignment horizontal="center" vertical="center" wrapText="1"/>
    </xf>
    <xf numFmtId="164" fontId="21" fillId="25" borderId="10" xfId="0" applyNumberFormat="1" applyFont="1" applyFill="1" applyBorder="1" applyAlignment="1">
      <alignment horizontal="center" vertical="center" wrapText="1"/>
    </xf>
    <xf numFmtId="165" fontId="20" fillId="25" borderId="10" xfId="41" applyNumberFormat="1" applyFont="1" applyFill="1" applyBorder="1" applyAlignment="1">
      <alignment horizontal="center" vertical="center" wrapText="1"/>
    </xf>
    <xf numFmtId="0" fontId="20" fillId="24" borderId="0" xfId="0" applyFont="1" applyFill="1" applyAlignment="1">
      <alignment horizontal="center"/>
    </xf>
    <xf numFmtId="0" fontId="20" fillId="24" borderId="10" xfId="0" applyFont="1" applyFill="1" applyBorder="1"/>
    <xf numFmtId="164" fontId="21" fillId="24" borderId="10" xfId="0" applyNumberFormat="1" applyFont="1" applyFill="1" applyBorder="1"/>
    <xf numFmtId="164" fontId="20" fillId="24" borderId="10" xfId="0" applyNumberFormat="1" applyFont="1" applyFill="1" applyBorder="1" applyAlignment="1">
      <alignment vertical="center" wrapText="1"/>
    </xf>
    <xf numFmtId="0" fontId="20" fillId="24" borderId="10" xfId="0" applyFont="1" applyFill="1" applyBorder="1" applyAlignment="1">
      <alignment horizontal="center"/>
    </xf>
    <xf numFmtId="0" fontId="20" fillId="25" borderId="0" xfId="0" applyFont="1" applyFill="1"/>
    <xf numFmtId="4" fontId="20" fillId="26" borderId="10" xfId="0" applyNumberFormat="1" applyFont="1" applyFill="1" applyBorder="1" applyAlignment="1">
      <alignment horizontal="center" vertical="center"/>
    </xf>
    <xf numFmtId="164" fontId="20" fillId="26" borderId="10" xfId="0" applyNumberFormat="1" applyFont="1" applyFill="1" applyBorder="1" applyAlignment="1">
      <alignment horizontal="center" vertical="center"/>
    </xf>
    <xf numFmtId="2" fontId="20" fillId="26" borderId="10" xfId="0" applyNumberFormat="1" applyFont="1" applyFill="1" applyBorder="1" applyAlignment="1">
      <alignment horizontal="center" vertical="center"/>
    </xf>
    <xf numFmtId="4" fontId="20" fillId="26" borderId="10" xfId="0" applyNumberFormat="1" applyFont="1" applyFill="1" applyBorder="1"/>
    <xf numFmtId="2" fontId="20" fillId="26" borderId="10" xfId="41" applyNumberFormat="1" applyFont="1" applyFill="1" applyBorder="1" applyAlignment="1">
      <alignment horizontal="center" vertical="center" wrapText="1"/>
    </xf>
    <xf numFmtId="4" fontId="20" fillId="26" borderId="10" xfId="0" applyNumberFormat="1" applyFont="1" applyFill="1" applyBorder="1" applyAlignment="1">
      <alignment horizontal="center" vertical="center" wrapText="1"/>
    </xf>
    <xf numFmtId="164" fontId="20" fillId="25" borderId="0" xfId="0" applyNumberFormat="1" applyFont="1" applyFill="1"/>
    <xf numFmtId="164" fontId="21" fillId="25" borderId="0" xfId="0" applyNumberFormat="1" applyFont="1" applyFill="1"/>
    <xf numFmtId="165" fontId="20" fillId="26" borderId="10" xfId="41" applyNumberFormat="1" applyFont="1" applyFill="1" applyBorder="1" applyAlignment="1">
      <alignment horizontal="center" vertical="center" wrapText="1"/>
    </xf>
    <xf numFmtId="164" fontId="21" fillId="26" borderId="10" xfId="0" applyNumberFormat="1" applyFont="1" applyFill="1" applyBorder="1" applyAlignment="1">
      <alignment horizontal="center" vertical="center"/>
    </xf>
    <xf numFmtId="4" fontId="20" fillId="26" borderId="10" xfId="41" applyNumberFormat="1" applyFont="1" applyFill="1" applyBorder="1" applyAlignment="1">
      <alignment horizontal="center" vertical="center" wrapText="1"/>
    </xf>
    <xf numFmtId="165" fontId="21" fillId="26" borderId="10" xfId="41" applyNumberFormat="1" applyFont="1" applyFill="1" applyBorder="1" applyAlignment="1">
      <alignment horizontal="center" vertical="center" wrapText="1"/>
    </xf>
    <xf numFmtId="4" fontId="21" fillId="26" borderId="10" xfId="0" applyNumberFormat="1" applyFont="1" applyFill="1" applyBorder="1" applyAlignment="1">
      <alignment horizontal="center" vertical="center" wrapText="1"/>
    </xf>
    <xf numFmtId="164" fontId="20" fillId="26" borderId="10" xfId="0" applyNumberFormat="1" applyFont="1" applyFill="1" applyBorder="1" applyAlignment="1">
      <alignment vertical="center" wrapText="1"/>
    </xf>
    <xf numFmtId="164" fontId="20" fillId="26" borderId="10" xfId="0" applyNumberFormat="1" applyFont="1" applyFill="1" applyBorder="1"/>
    <xf numFmtId="164" fontId="23" fillId="26" borderId="10" xfId="0" applyNumberFormat="1" applyFont="1" applyFill="1" applyBorder="1" applyAlignment="1">
      <alignment horizontal="center" vertical="center" wrapText="1"/>
    </xf>
    <xf numFmtId="0" fontId="23" fillId="25" borderId="0" xfId="0" applyFont="1" applyFill="1" applyAlignment="1">
      <alignment wrapText="1"/>
    </xf>
    <xf numFmtId="3" fontId="23" fillId="26" borderId="10" xfId="0" applyNumberFormat="1" applyFont="1" applyFill="1" applyBorder="1" applyAlignment="1">
      <alignment horizontal="center" vertical="center" wrapText="1"/>
    </xf>
    <xf numFmtId="0" fontId="20" fillId="26" borderId="10" xfId="0" applyFont="1" applyFill="1" applyBorder="1" applyAlignment="1">
      <alignment horizontal="center" vertical="center"/>
    </xf>
    <xf numFmtId="3" fontId="20" fillId="26" borderId="10" xfId="0" applyNumberFormat="1" applyFont="1" applyFill="1" applyBorder="1" applyAlignment="1">
      <alignment horizontal="center" vertical="center"/>
    </xf>
    <xf numFmtId="3" fontId="20" fillId="26" borderId="10" xfId="0" applyNumberFormat="1" applyFont="1" applyFill="1" applyBorder="1"/>
    <xf numFmtId="164" fontId="20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4" fontId="23" fillId="26" borderId="10" xfId="0" applyNumberFormat="1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top" wrapText="1"/>
    </xf>
    <xf numFmtId="0" fontId="21" fillId="24" borderId="12" xfId="0" applyFont="1" applyFill="1" applyBorder="1" applyAlignment="1">
      <alignment horizontal="center" vertical="top" wrapText="1"/>
    </xf>
    <xf numFmtId="0" fontId="0" fillId="0" borderId="12" xfId="0" applyBorder="1" applyAlignment="1"/>
    <xf numFmtId="0" fontId="0" fillId="0" borderId="13" xfId="0" applyBorder="1" applyAlignment="1"/>
    <xf numFmtId="4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20" fillId="24" borderId="0" xfId="0" applyFont="1" applyFill="1" applyAlignment="1">
      <alignment horizontal="center"/>
    </xf>
    <xf numFmtId="0" fontId="20" fillId="25" borderId="0" xfId="0" applyFont="1" applyFill="1" applyAlignment="1">
      <alignment horizontal="right"/>
    </xf>
    <xf numFmtId="0" fontId="20" fillId="25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1" fillId="25" borderId="1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13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164" fontId="20" fillId="25" borderId="14" xfId="0" applyNumberFormat="1" applyFont="1" applyFill="1" applyBorder="1" applyAlignment="1">
      <alignment horizontal="center" vertical="center" wrapText="1"/>
    </xf>
    <xf numFmtId="164" fontId="20" fillId="25" borderId="15" xfId="0" applyNumberFormat="1" applyFont="1" applyFill="1" applyBorder="1" applyAlignment="1">
      <alignment horizontal="center" vertical="center" wrapText="1"/>
    </xf>
    <xf numFmtId="0" fontId="20" fillId="25" borderId="14" xfId="0" applyFont="1" applyFill="1" applyBorder="1" applyAlignment="1">
      <alignment horizontal="center" vertical="center"/>
    </xf>
    <xf numFmtId="0" fontId="20" fillId="25" borderId="15" xfId="0" applyFont="1" applyFill="1" applyBorder="1" applyAlignment="1">
      <alignment horizontal="center" vertical="center"/>
    </xf>
    <xf numFmtId="164" fontId="21" fillId="25" borderId="14" xfId="0" applyNumberFormat="1" applyFont="1" applyFill="1" applyBorder="1" applyAlignment="1">
      <alignment horizontal="center" vertical="center" wrapText="1"/>
    </xf>
    <xf numFmtId="164" fontId="21" fillId="25" borderId="15" xfId="0" applyNumberFormat="1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wrapText="1"/>
    </xf>
    <xf numFmtId="0" fontId="20" fillId="0" borderId="15" xfId="0" applyFont="1" applyFill="1" applyBorder="1" applyAlignment="1">
      <alignment horizontal="center" wrapText="1"/>
    </xf>
    <xf numFmtId="0" fontId="22" fillId="25" borderId="14" xfId="0" applyFont="1" applyFill="1" applyBorder="1" applyAlignment="1">
      <alignment horizontal="center" vertical="center" wrapText="1"/>
    </xf>
    <xf numFmtId="0" fontId="22" fillId="25" borderId="15" xfId="0" applyFont="1" applyFill="1" applyBorder="1" applyAlignment="1">
      <alignment horizontal="center" vertical="center" wrapText="1"/>
    </xf>
    <xf numFmtId="164" fontId="21" fillId="25" borderId="10" xfId="0" applyNumberFormat="1" applyFont="1" applyFill="1" applyBorder="1" applyAlignment="1">
      <alignment horizontal="center" vertical="top" wrapText="1"/>
    </xf>
    <xf numFmtId="0" fontId="20" fillId="25" borderId="10" xfId="0" applyFont="1" applyFill="1" applyBorder="1" applyAlignment="1">
      <alignment horizontal="center" wrapText="1"/>
    </xf>
    <xf numFmtId="0" fontId="20" fillId="25" borderId="10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R77"/>
  <sheetViews>
    <sheetView tabSelected="1" view="pageBreakPreview" topLeftCell="A96" zoomScale="90" zoomScaleNormal="60" zoomScaleSheetLayoutView="90" zoomScalePageLayoutView="60" workbookViewId="0">
      <selection activeCell="A10" sqref="A10:G10"/>
    </sheetView>
  </sheetViews>
  <sheetFormatPr defaultRowHeight="16.5" x14ac:dyDescent="0.25"/>
  <cols>
    <col min="1" max="1" width="14.7109375" style="3" customWidth="1"/>
    <col min="2" max="2" width="59.7109375" style="2" customWidth="1"/>
    <col min="3" max="3" width="37.5703125" style="2" customWidth="1"/>
    <col min="4" max="4" width="31.85546875" style="2" customWidth="1"/>
    <col min="5" max="5" width="19.7109375" style="2" customWidth="1"/>
    <col min="6" max="7" width="13" style="3" customWidth="1"/>
    <col min="8" max="8" width="14" style="2" bestFit="1" customWidth="1"/>
    <col min="9" max="9" width="14.85546875" style="2" customWidth="1"/>
    <col min="10" max="10" width="16.7109375" style="2" customWidth="1"/>
    <col min="11" max="11" width="9.140625" style="2"/>
    <col min="12" max="12" width="14.5703125" style="2" customWidth="1"/>
    <col min="13" max="16384" width="9.140625" style="2"/>
  </cols>
  <sheetData>
    <row r="1" spans="1:8" x14ac:dyDescent="0.25">
      <c r="A1" s="1"/>
      <c r="B1" s="1"/>
      <c r="C1" s="1"/>
      <c r="D1" s="1"/>
      <c r="E1" s="105"/>
      <c r="F1" s="105"/>
      <c r="G1" s="105"/>
      <c r="H1" s="105"/>
    </row>
    <row r="2" spans="1:8" x14ac:dyDescent="0.25">
      <c r="A2" s="1"/>
      <c r="B2" s="1"/>
      <c r="C2" s="1"/>
      <c r="D2" s="127"/>
      <c r="E2" s="128" t="s">
        <v>53</v>
      </c>
      <c r="F2" s="128"/>
      <c r="G2" s="128"/>
      <c r="H2" s="128"/>
    </row>
    <row r="3" spans="1:8" x14ac:dyDescent="0.25">
      <c r="A3" s="1"/>
      <c r="B3" s="1"/>
      <c r="C3" s="1"/>
      <c r="D3" s="127"/>
      <c r="E3" s="128" t="s">
        <v>54</v>
      </c>
      <c r="F3" s="128"/>
      <c r="G3" s="128"/>
      <c r="H3" s="128"/>
    </row>
    <row r="4" spans="1:8" x14ac:dyDescent="0.25">
      <c r="A4" s="1"/>
      <c r="B4" s="1"/>
      <c r="C4" s="1"/>
      <c r="D4" s="128" t="s">
        <v>55</v>
      </c>
      <c r="E4" s="128"/>
      <c r="F4" s="128"/>
      <c r="G4" s="128"/>
      <c r="H4" s="128"/>
    </row>
    <row r="5" spans="1:8" x14ac:dyDescent="0.25">
      <c r="A5" s="1"/>
      <c r="B5" s="1"/>
      <c r="C5" s="1"/>
      <c r="D5" s="1"/>
      <c r="E5" s="1"/>
      <c r="F5" s="42"/>
      <c r="G5" s="42"/>
    </row>
    <row r="6" spans="1:8" ht="13.9" customHeight="1" x14ac:dyDescent="0.25">
      <c r="A6" s="1"/>
      <c r="B6" s="1"/>
      <c r="C6" s="1"/>
      <c r="D6" s="1"/>
      <c r="E6" s="1" t="s">
        <v>41</v>
      </c>
      <c r="F6" s="103"/>
      <c r="G6" s="103"/>
    </row>
    <row r="7" spans="1:8" x14ac:dyDescent="0.25">
      <c r="A7" s="1"/>
      <c r="B7" s="1"/>
      <c r="C7" s="1"/>
      <c r="D7" s="1"/>
      <c r="E7" s="1"/>
      <c r="F7" s="103"/>
      <c r="G7" s="103"/>
    </row>
    <row r="8" spans="1:8" x14ac:dyDescent="0.25">
      <c r="A8" s="1"/>
      <c r="B8" s="1"/>
      <c r="C8" s="1"/>
      <c r="D8" s="1"/>
      <c r="E8" s="1"/>
      <c r="F8" s="103"/>
      <c r="G8" s="103"/>
    </row>
    <row r="9" spans="1:8" x14ac:dyDescent="0.25">
      <c r="A9" s="1"/>
      <c r="B9" s="1"/>
      <c r="C9" s="1"/>
      <c r="D9" s="1"/>
      <c r="E9" s="1"/>
      <c r="F9" s="104"/>
      <c r="G9" s="104"/>
    </row>
    <row r="10" spans="1:8" x14ac:dyDescent="0.25">
      <c r="A10" s="102" t="s">
        <v>17</v>
      </c>
      <c r="B10" s="102"/>
      <c r="C10" s="102"/>
      <c r="D10" s="102"/>
      <c r="E10" s="102"/>
      <c r="F10" s="102"/>
      <c r="G10" s="102"/>
    </row>
    <row r="12" spans="1:8" ht="25.5" customHeight="1" x14ac:dyDescent="0.25">
      <c r="A12" s="95" t="s">
        <v>26</v>
      </c>
      <c r="B12" s="95" t="s">
        <v>19</v>
      </c>
      <c r="C12" s="95" t="s">
        <v>11</v>
      </c>
      <c r="D12" s="95" t="s">
        <v>1</v>
      </c>
      <c r="E12" s="96" t="s">
        <v>0</v>
      </c>
      <c r="F12" s="97"/>
      <c r="G12" s="97"/>
      <c r="H12" s="91"/>
    </row>
    <row r="13" spans="1:8" ht="14.25" customHeight="1" x14ac:dyDescent="0.25">
      <c r="A13" s="95"/>
      <c r="B13" s="95"/>
      <c r="C13" s="95"/>
      <c r="D13" s="95"/>
      <c r="E13" s="95" t="s">
        <v>2</v>
      </c>
      <c r="F13" s="101" t="s">
        <v>25</v>
      </c>
      <c r="G13" s="101" t="s">
        <v>37</v>
      </c>
      <c r="H13" s="98" t="s">
        <v>47</v>
      </c>
    </row>
    <row r="14" spans="1:8" ht="14.25" hidden="1" customHeight="1" x14ac:dyDescent="0.25">
      <c r="A14" s="95"/>
      <c r="B14" s="95"/>
      <c r="C14" s="95"/>
      <c r="D14" s="95"/>
      <c r="E14" s="95"/>
      <c r="F14" s="101"/>
      <c r="G14" s="101"/>
      <c r="H14" s="99"/>
    </row>
    <row r="15" spans="1:8" ht="13.5" customHeight="1" x14ac:dyDescent="0.25">
      <c r="A15" s="95"/>
      <c r="B15" s="95"/>
      <c r="C15" s="95"/>
      <c r="D15" s="95"/>
      <c r="E15" s="95"/>
      <c r="F15" s="101"/>
      <c r="G15" s="101"/>
      <c r="H15" s="100"/>
    </row>
    <row r="16" spans="1:8" ht="15.75" hidden="1" customHeight="1" x14ac:dyDescent="0.25">
      <c r="A16" s="95"/>
      <c r="B16" s="95"/>
      <c r="C16" s="95"/>
      <c r="D16" s="95"/>
      <c r="E16" s="95"/>
      <c r="F16" s="101"/>
      <c r="G16" s="37"/>
      <c r="H16" s="57"/>
    </row>
    <row r="17" spans="1:252" x14ac:dyDescent="0.25">
      <c r="A17" s="4">
        <v>1</v>
      </c>
      <c r="B17" s="5">
        <v>2</v>
      </c>
      <c r="C17" s="5">
        <v>3</v>
      </c>
      <c r="D17" s="5">
        <v>4</v>
      </c>
      <c r="E17" s="5">
        <v>5</v>
      </c>
      <c r="F17" s="6">
        <v>8</v>
      </c>
      <c r="G17" s="6">
        <v>9</v>
      </c>
      <c r="H17" s="60">
        <v>10</v>
      </c>
    </row>
    <row r="18" spans="1:252" ht="22.9" customHeight="1" x14ac:dyDescent="0.25">
      <c r="A18" s="88" t="s">
        <v>14</v>
      </c>
      <c r="B18" s="89"/>
      <c r="C18" s="89"/>
      <c r="D18" s="89"/>
      <c r="E18" s="89"/>
      <c r="F18" s="90"/>
      <c r="G18" s="90"/>
      <c r="H18" s="91"/>
    </row>
    <row r="19" spans="1:252" ht="93" customHeight="1" x14ac:dyDescent="0.25">
      <c r="A19" s="47" t="s">
        <v>3</v>
      </c>
      <c r="B19" s="47" t="s">
        <v>52</v>
      </c>
      <c r="C19" s="47" t="s">
        <v>15</v>
      </c>
      <c r="D19" s="47" t="s">
        <v>20</v>
      </c>
      <c r="E19" s="55">
        <f>F19+G19+H19</f>
        <v>86107.700000000012</v>
      </c>
      <c r="F19" s="62">
        <v>28313.7</v>
      </c>
      <c r="G19" s="62">
        <v>28944.6</v>
      </c>
      <c r="H19" s="62">
        <v>28849.4</v>
      </c>
      <c r="I19" s="61"/>
    </row>
    <row r="20" spans="1:252" ht="25.9" customHeight="1" x14ac:dyDescent="0.25">
      <c r="A20" s="92" t="s">
        <v>4</v>
      </c>
      <c r="B20" s="94" t="s">
        <v>39</v>
      </c>
      <c r="C20" s="94" t="s">
        <v>15</v>
      </c>
      <c r="D20" s="32" t="s">
        <v>21</v>
      </c>
      <c r="E20" s="8">
        <f t="shared" ref="E20:H20" si="0">E21+E22</f>
        <v>47057.999999999993</v>
      </c>
      <c r="F20" s="62">
        <f t="shared" si="0"/>
        <v>15686</v>
      </c>
      <c r="G20" s="62">
        <f t="shared" si="0"/>
        <v>15686</v>
      </c>
      <c r="H20" s="65">
        <f t="shared" si="0"/>
        <v>15686</v>
      </c>
      <c r="I20" s="56"/>
    </row>
    <row r="21" spans="1:252" ht="41.25" customHeight="1" x14ac:dyDescent="0.25">
      <c r="A21" s="93"/>
      <c r="B21" s="93"/>
      <c r="C21" s="93"/>
      <c r="D21" s="32" t="s">
        <v>20</v>
      </c>
      <c r="E21" s="8">
        <f>F21+G21+H21</f>
        <v>44919.899999999994</v>
      </c>
      <c r="F21" s="66">
        <v>14973.3</v>
      </c>
      <c r="G21" s="66">
        <v>14973.3</v>
      </c>
      <c r="H21" s="64">
        <v>14973.3</v>
      </c>
      <c r="I21" s="10"/>
    </row>
    <row r="22" spans="1:252" ht="71.25" customHeight="1" x14ac:dyDescent="0.25">
      <c r="A22" s="93"/>
      <c r="B22" s="93"/>
      <c r="C22" s="32" t="s">
        <v>36</v>
      </c>
      <c r="D22" s="32" t="s">
        <v>20</v>
      </c>
      <c r="E22" s="8">
        <f>F22+G22+H22</f>
        <v>2138.1000000000004</v>
      </c>
      <c r="F22" s="64">
        <v>712.7</v>
      </c>
      <c r="G22" s="64">
        <v>712.7</v>
      </c>
      <c r="H22" s="64">
        <v>712.7</v>
      </c>
      <c r="I22" s="10"/>
    </row>
    <row r="23" spans="1:252" s="12" customFormat="1" ht="112.5" customHeight="1" x14ac:dyDescent="0.25">
      <c r="A23" s="33" t="s">
        <v>16</v>
      </c>
      <c r="B23" s="32" t="s">
        <v>51</v>
      </c>
      <c r="C23" s="32" t="s">
        <v>15</v>
      </c>
      <c r="D23" s="32" t="s">
        <v>20</v>
      </c>
      <c r="E23" s="11">
        <f>F23+G23+H23</f>
        <v>5987.3</v>
      </c>
      <c r="F23" s="70">
        <v>1950</v>
      </c>
      <c r="G23" s="70">
        <v>1995</v>
      </c>
      <c r="H23" s="71">
        <v>2042.3</v>
      </c>
      <c r="I23" s="1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s="12" customFormat="1" ht="33.6" customHeight="1" x14ac:dyDescent="0.25">
      <c r="A24" s="92" t="s">
        <v>30</v>
      </c>
      <c r="B24" s="94" t="s">
        <v>38</v>
      </c>
      <c r="C24" s="14"/>
      <c r="D24" s="30" t="s">
        <v>21</v>
      </c>
      <c r="E24" s="9">
        <f t="shared" ref="E24:G24" si="1">E25+E26</f>
        <v>21681.000000000004</v>
      </c>
      <c r="F24" s="62">
        <f t="shared" si="1"/>
        <v>7227</v>
      </c>
      <c r="G24" s="62">
        <f t="shared" si="1"/>
        <v>7227</v>
      </c>
      <c r="H24" s="62">
        <f>H25+H26</f>
        <v>7227</v>
      </c>
      <c r="I24" s="1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s="12" customFormat="1" ht="128.25" customHeight="1" x14ac:dyDescent="0.25">
      <c r="A25" s="92"/>
      <c r="B25" s="94"/>
      <c r="C25" s="32" t="s">
        <v>42</v>
      </c>
      <c r="D25" s="32" t="s">
        <v>20</v>
      </c>
      <c r="E25" s="8">
        <f>F25+G25+H25</f>
        <v>20811.300000000003</v>
      </c>
      <c r="F25" s="72">
        <v>6937.1</v>
      </c>
      <c r="G25" s="72">
        <v>6937.1</v>
      </c>
      <c r="H25" s="63">
        <v>6937.1</v>
      </c>
      <c r="I25" s="6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s="12" customFormat="1" ht="114" customHeight="1" x14ac:dyDescent="0.25">
      <c r="A26" s="93"/>
      <c r="B26" s="93"/>
      <c r="C26" s="32" t="s">
        <v>36</v>
      </c>
      <c r="D26" s="32" t="s">
        <v>20</v>
      </c>
      <c r="E26" s="8">
        <f>F26+G26+H26</f>
        <v>869.69999999999993</v>
      </c>
      <c r="F26" s="62">
        <v>289.89999999999998</v>
      </c>
      <c r="G26" s="62">
        <v>289.89999999999998</v>
      </c>
      <c r="H26" s="63">
        <v>289.89999999999998</v>
      </c>
      <c r="I26" s="6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s="12" customFormat="1" ht="44.25" customHeight="1" x14ac:dyDescent="0.25">
      <c r="A27" s="15"/>
      <c r="B27" s="16" t="s">
        <v>12</v>
      </c>
      <c r="C27" s="16"/>
      <c r="D27" s="16" t="s">
        <v>21</v>
      </c>
      <c r="E27" s="17">
        <f>E28</f>
        <v>160834</v>
      </c>
      <c r="F27" s="74">
        <f>F28</f>
        <v>53176.7</v>
      </c>
      <c r="G27" s="74">
        <f>G28</f>
        <v>53852.6</v>
      </c>
      <c r="H27" s="74">
        <f>H28</f>
        <v>53804.7</v>
      </c>
      <c r="I27" s="6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s="12" customFormat="1" ht="16.5" customHeight="1" x14ac:dyDescent="0.25">
      <c r="A28" s="15"/>
      <c r="B28" s="16"/>
      <c r="C28" s="16"/>
      <c r="D28" s="16" t="s">
        <v>20</v>
      </c>
      <c r="E28" s="17">
        <f>F28+G28+H28</f>
        <v>160834</v>
      </c>
      <c r="F28" s="74">
        <f>F19+F20+F23+F24</f>
        <v>53176.7</v>
      </c>
      <c r="G28" s="74">
        <f>G24+G20+G19+G23</f>
        <v>53852.6</v>
      </c>
      <c r="H28" s="71">
        <f>H19+H21+H22+H23+H25+H26</f>
        <v>53804.7</v>
      </c>
      <c r="I28" s="6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ht="17.25" customHeight="1" x14ac:dyDescent="0.25">
      <c r="A29" s="109" t="s">
        <v>40</v>
      </c>
      <c r="B29" s="110"/>
      <c r="C29" s="110"/>
      <c r="D29" s="110"/>
      <c r="E29" s="110"/>
      <c r="F29" s="111"/>
      <c r="G29" s="29"/>
      <c r="H29" s="7"/>
      <c r="I29" s="68"/>
    </row>
    <row r="30" spans="1:252" ht="138.75" customHeight="1" x14ac:dyDescent="0.25">
      <c r="A30" s="32" t="s">
        <v>5</v>
      </c>
      <c r="B30" s="32" t="s">
        <v>48</v>
      </c>
      <c r="C30" s="32"/>
      <c r="D30" s="30" t="s">
        <v>50</v>
      </c>
      <c r="E30" s="8">
        <f>F30+G30+H30</f>
        <v>26336.799999999999</v>
      </c>
      <c r="F30" s="8">
        <f>F31+F32</f>
        <v>8778.9</v>
      </c>
      <c r="G30" s="8">
        <f>G31+G32</f>
        <v>12242.199999999999</v>
      </c>
      <c r="H30" s="58">
        <f>H31+H32</f>
        <v>5315.7</v>
      </c>
      <c r="I30" s="68"/>
    </row>
    <row r="31" spans="1:252" ht="83.25" customHeight="1" x14ac:dyDescent="0.25">
      <c r="A31" s="33" t="s">
        <v>29</v>
      </c>
      <c r="B31" s="32" t="s">
        <v>27</v>
      </c>
      <c r="C31" s="32" t="s">
        <v>33</v>
      </c>
      <c r="D31" s="32" t="s">
        <v>20</v>
      </c>
      <c r="E31" s="8">
        <f>F31+G31+H31</f>
        <v>25974.1</v>
      </c>
      <c r="F31" s="70">
        <v>8658</v>
      </c>
      <c r="G31" s="70">
        <v>12121.3</v>
      </c>
      <c r="H31" s="71">
        <v>5194.8</v>
      </c>
      <c r="I31" s="68"/>
    </row>
    <row r="32" spans="1:252" ht="57" customHeight="1" x14ac:dyDescent="0.25">
      <c r="A32" s="33" t="s">
        <v>31</v>
      </c>
      <c r="B32" s="32" t="s">
        <v>32</v>
      </c>
      <c r="C32" s="32" t="s">
        <v>15</v>
      </c>
      <c r="D32" s="32" t="s">
        <v>20</v>
      </c>
      <c r="E32" s="8">
        <f>F32+G32+H32</f>
        <v>362.70000000000005</v>
      </c>
      <c r="F32" s="70">
        <v>120.9</v>
      </c>
      <c r="G32" s="70">
        <v>120.9</v>
      </c>
      <c r="H32" s="71">
        <v>120.9</v>
      </c>
      <c r="I32" s="68"/>
    </row>
    <row r="33" spans="1:252" ht="81.75" customHeight="1" x14ac:dyDescent="0.25">
      <c r="A33" s="15"/>
      <c r="B33" s="16" t="s">
        <v>13</v>
      </c>
      <c r="C33" s="16"/>
      <c r="D33" s="16" t="s">
        <v>21</v>
      </c>
      <c r="E33" s="18">
        <f>F33+G33+H33</f>
        <v>26336.799999999999</v>
      </c>
      <c r="F33" s="73">
        <f>F31+F32</f>
        <v>8778.9</v>
      </c>
      <c r="G33" s="73">
        <f>G32+G31</f>
        <v>12242.199999999999</v>
      </c>
      <c r="H33" s="76">
        <f>H31+H32</f>
        <v>5315.7</v>
      </c>
      <c r="I33" s="68"/>
    </row>
    <row r="34" spans="1:252" ht="45" customHeight="1" x14ac:dyDescent="0.25">
      <c r="A34" s="106" t="s">
        <v>45</v>
      </c>
      <c r="B34" s="107"/>
      <c r="C34" s="107"/>
      <c r="D34" s="107"/>
      <c r="E34" s="107"/>
      <c r="F34" s="107"/>
      <c r="G34" s="108"/>
      <c r="H34" s="57"/>
      <c r="I34" s="68"/>
    </row>
    <row r="35" spans="1:252" ht="48.75" customHeight="1" x14ac:dyDescent="0.25">
      <c r="A35" s="114" t="s">
        <v>43</v>
      </c>
      <c r="B35" s="112" t="s">
        <v>46</v>
      </c>
      <c r="C35" s="47" t="s">
        <v>6</v>
      </c>
      <c r="D35" s="116" t="s">
        <v>22</v>
      </c>
      <c r="E35" s="53">
        <f>F35+G35+H35</f>
        <v>22470</v>
      </c>
      <c r="F35" s="73">
        <v>6690</v>
      </c>
      <c r="G35" s="73">
        <v>7890</v>
      </c>
      <c r="H35" s="81">
        <v>7890</v>
      </c>
      <c r="I35" s="68"/>
    </row>
    <row r="36" spans="1:252" ht="51" customHeight="1" x14ac:dyDescent="0.25">
      <c r="A36" s="115"/>
      <c r="B36" s="113"/>
      <c r="C36" s="47" t="s">
        <v>34</v>
      </c>
      <c r="D36" s="117"/>
      <c r="E36" s="53">
        <f>F36+G36+H36</f>
        <v>6300</v>
      </c>
      <c r="F36" s="73">
        <v>2100</v>
      </c>
      <c r="G36" s="73">
        <v>2100</v>
      </c>
      <c r="H36" s="80">
        <v>2100</v>
      </c>
      <c r="I36" s="69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</row>
    <row r="37" spans="1:252" s="12" customFormat="1" ht="34.15" customHeight="1" x14ac:dyDescent="0.25">
      <c r="A37" s="49"/>
      <c r="B37" s="54" t="s">
        <v>44</v>
      </c>
      <c r="C37" s="47"/>
      <c r="D37" s="54" t="s">
        <v>21</v>
      </c>
      <c r="E37" s="53">
        <f>+E36+E35</f>
        <v>28770</v>
      </c>
      <c r="F37" s="73">
        <f>+F36+F35</f>
        <v>8790</v>
      </c>
      <c r="G37" s="73">
        <f>+G36+G35</f>
        <v>9990</v>
      </c>
      <c r="H37" s="82">
        <f>H35+H36</f>
        <v>9990</v>
      </c>
      <c r="I37" s="13"/>
    </row>
    <row r="38" spans="1:252" s="12" customFormat="1" ht="67.5" customHeight="1" x14ac:dyDescent="0.25">
      <c r="A38" s="126"/>
      <c r="B38" s="124" t="s">
        <v>23</v>
      </c>
      <c r="C38" s="124"/>
      <c r="D38" s="54" t="s">
        <v>21</v>
      </c>
      <c r="E38" s="53">
        <f>F38+G38+H38</f>
        <v>215940.80000000002</v>
      </c>
      <c r="F38" s="73">
        <f>F27+F33+F37</f>
        <v>70745.600000000006</v>
      </c>
      <c r="G38" s="73">
        <f>G33+G27+G37</f>
        <v>76084.800000000003</v>
      </c>
      <c r="H38" s="65">
        <f>H39+H40</f>
        <v>69110.399999999994</v>
      </c>
      <c r="I38" s="13"/>
    </row>
    <row r="39" spans="1:252" s="12" customFormat="1" ht="73.5" customHeight="1" x14ac:dyDescent="0.25">
      <c r="A39" s="126"/>
      <c r="B39" s="125"/>
      <c r="C39" s="124"/>
      <c r="D39" s="54" t="s">
        <v>20</v>
      </c>
      <c r="E39" s="44">
        <f>F39+G39+H39</f>
        <v>187170.8</v>
      </c>
      <c r="F39" s="74">
        <f>F33+F28</f>
        <v>61955.6</v>
      </c>
      <c r="G39" s="74">
        <f>G33+G28</f>
        <v>66094.8</v>
      </c>
      <c r="H39" s="75">
        <f>H28+H33</f>
        <v>59120.399999999994</v>
      </c>
      <c r="I39" s="13"/>
    </row>
    <row r="40" spans="1:252" s="12" customFormat="1" ht="60" customHeight="1" x14ac:dyDescent="0.25">
      <c r="A40" s="126"/>
      <c r="B40" s="125"/>
      <c r="C40" s="124"/>
      <c r="D40" s="54" t="s">
        <v>24</v>
      </c>
      <c r="E40" s="44">
        <f>F40+G40+H40</f>
        <v>28770</v>
      </c>
      <c r="F40" s="74">
        <f>+F37</f>
        <v>8790</v>
      </c>
      <c r="G40" s="74">
        <f>G37</f>
        <v>9990</v>
      </c>
      <c r="H40" s="75">
        <f>H37</f>
        <v>9990</v>
      </c>
      <c r="I40" s="13"/>
    </row>
    <row r="41" spans="1:252" ht="71.25" customHeight="1" x14ac:dyDescent="0.25">
      <c r="A41" s="31"/>
      <c r="B41" s="30" t="s">
        <v>18</v>
      </c>
      <c r="C41" s="21" t="s">
        <v>34</v>
      </c>
      <c r="D41" s="17"/>
      <c r="E41" s="22"/>
      <c r="F41" s="17"/>
      <c r="G41" s="17"/>
      <c r="H41" s="59"/>
      <c r="I41" s="68"/>
    </row>
    <row r="42" spans="1:252" ht="71.25" customHeight="1" x14ac:dyDescent="0.25">
      <c r="A42" s="36"/>
      <c r="B42" s="34" t="s">
        <v>7</v>
      </c>
      <c r="C42" s="30" t="s">
        <v>15</v>
      </c>
      <c r="D42" s="32" t="s">
        <v>20</v>
      </c>
      <c r="E42" s="11">
        <f>F42+G42+H42</f>
        <v>137377.60000000001</v>
      </c>
      <c r="F42" s="67">
        <f>F19+F21+F23+F32</f>
        <v>45357.9</v>
      </c>
      <c r="G42" s="67">
        <f>G19+G21+G23+G32</f>
        <v>46033.799999999996</v>
      </c>
      <c r="H42" s="87">
        <f>H19+H21+H23+H32</f>
        <v>45985.9</v>
      </c>
      <c r="I42" s="10"/>
    </row>
    <row r="43" spans="1:252" ht="101.25" customHeight="1" x14ac:dyDescent="0.25">
      <c r="A43" s="84"/>
      <c r="B43" s="85" t="s">
        <v>8</v>
      </c>
      <c r="C43" s="86" t="s">
        <v>42</v>
      </c>
      <c r="D43" s="83" t="s">
        <v>20</v>
      </c>
      <c r="E43" s="11">
        <f>F43+G43+H43</f>
        <v>20811.300000000003</v>
      </c>
      <c r="F43" s="67">
        <f>F25</f>
        <v>6937.1</v>
      </c>
      <c r="G43" s="67">
        <f>G25</f>
        <v>6937.1</v>
      </c>
      <c r="H43" s="87">
        <f>H25</f>
        <v>6937.1</v>
      </c>
      <c r="I43" s="10"/>
    </row>
    <row r="44" spans="1:252" s="12" customFormat="1" ht="63" customHeight="1" x14ac:dyDescent="0.25">
      <c r="A44" s="120"/>
      <c r="B44" s="118" t="s">
        <v>9</v>
      </c>
      <c r="C44" s="122" t="s">
        <v>6</v>
      </c>
      <c r="D44" s="43" t="s">
        <v>22</v>
      </c>
      <c r="E44" s="44">
        <f>F44+G44+H44</f>
        <v>22470</v>
      </c>
      <c r="F44" s="74">
        <f>F35</f>
        <v>6690</v>
      </c>
      <c r="G44" s="74">
        <f>G35</f>
        <v>7890</v>
      </c>
      <c r="H44" s="79">
        <f>H35</f>
        <v>7890</v>
      </c>
      <c r="I44" s="13"/>
    </row>
    <row r="45" spans="1:252" s="12" customFormat="1" ht="1.5" customHeight="1" x14ac:dyDescent="0.25">
      <c r="A45" s="121"/>
      <c r="B45" s="119"/>
      <c r="C45" s="123"/>
      <c r="D45" s="45" t="s">
        <v>22</v>
      </c>
      <c r="E45" s="46">
        <f>F45+G45+H45</f>
        <v>22470</v>
      </c>
      <c r="F45" s="67">
        <f>F35</f>
        <v>6690</v>
      </c>
      <c r="G45" s="67">
        <f>G35</f>
        <v>7890</v>
      </c>
      <c r="H45" s="79">
        <f>H35</f>
        <v>7890</v>
      </c>
      <c r="I45" s="13"/>
    </row>
    <row r="46" spans="1:252" s="12" customFormat="1" ht="54.75" customHeight="1" x14ac:dyDescent="0.25">
      <c r="A46" s="25"/>
      <c r="B46" s="35" t="s">
        <v>28</v>
      </c>
      <c r="C46" s="35" t="s">
        <v>10</v>
      </c>
      <c r="D46" s="32" t="s">
        <v>20</v>
      </c>
      <c r="E46" s="11">
        <f>F46+G46+H46</f>
        <v>25974.1</v>
      </c>
      <c r="F46" s="67">
        <f>F31</f>
        <v>8658</v>
      </c>
      <c r="G46" s="67">
        <f>G31</f>
        <v>12121.3</v>
      </c>
      <c r="H46" s="63">
        <f>H31</f>
        <v>5194.8</v>
      </c>
      <c r="I46" s="13"/>
    </row>
    <row r="47" spans="1:252" s="12" customFormat="1" ht="144" hidden="1" customHeight="1" x14ac:dyDescent="0.25">
      <c r="A47" s="36"/>
      <c r="B47" s="34" t="s">
        <v>9</v>
      </c>
      <c r="C47" s="30" t="s">
        <v>42</v>
      </c>
      <c r="D47" s="32" t="s">
        <v>20</v>
      </c>
      <c r="E47" s="11">
        <f>F47+G47</f>
        <v>13874.2</v>
      </c>
      <c r="F47" s="67">
        <f>F25</f>
        <v>6937.1</v>
      </c>
      <c r="G47" s="67">
        <f>G25</f>
        <v>6937.1</v>
      </c>
      <c r="H47" s="77">
        <f>H25</f>
        <v>6937.1</v>
      </c>
      <c r="I47" s="13"/>
    </row>
    <row r="48" spans="1:252" s="12" customFormat="1" ht="114" customHeight="1" x14ac:dyDescent="0.25">
      <c r="A48" s="39"/>
      <c r="B48" s="41" t="s">
        <v>35</v>
      </c>
      <c r="C48" s="38" t="s">
        <v>36</v>
      </c>
      <c r="D48" s="40" t="s">
        <v>20</v>
      </c>
      <c r="E48" s="11">
        <f>F48+G48+H48</f>
        <v>3007.8</v>
      </c>
      <c r="F48" s="62">
        <f>F22+F26</f>
        <v>1002.6</v>
      </c>
      <c r="G48" s="62">
        <f>G26+G22</f>
        <v>1002.6</v>
      </c>
      <c r="H48" s="64">
        <f xml:space="preserve"> H22+H26</f>
        <v>1002.6</v>
      </c>
      <c r="I48" s="13"/>
    </row>
    <row r="49" spans="1:252" s="12" customFormat="1" ht="90.75" customHeight="1" x14ac:dyDescent="0.25">
      <c r="A49" s="48"/>
      <c r="B49" s="49" t="s">
        <v>49</v>
      </c>
      <c r="C49" s="50" t="s">
        <v>34</v>
      </c>
      <c r="D49" s="51" t="s">
        <v>22</v>
      </c>
      <c r="E49" s="52">
        <f>F49+G49+H49</f>
        <v>6300</v>
      </c>
      <c r="F49" s="62">
        <v>2100</v>
      </c>
      <c r="G49" s="62">
        <v>2100</v>
      </c>
      <c r="H49" s="80">
        <f>H36</f>
        <v>2100</v>
      </c>
      <c r="I49" s="13"/>
    </row>
    <row r="50" spans="1:252" s="12" customFormat="1" ht="66.75" customHeight="1" x14ac:dyDescent="0.25">
      <c r="A50" s="26"/>
      <c r="B50" s="26"/>
      <c r="C50" s="26"/>
      <c r="D50" s="2"/>
      <c r="E50" s="26"/>
      <c r="F50" s="3"/>
      <c r="G50" s="3"/>
      <c r="H50" s="2"/>
      <c r="I50" s="13"/>
    </row>
    <row r="51" spans="1:252" s="12" customFormat="1" ht="93" customHeight="1" x14ac:dyDescent="0.25">
      <c r="A51" s="26"/>
      <c r="B51" s="26"/>
      <c r="C51" s="26"/>
      <c r="D51" s="2"/>
      <c r="E51" s="26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 s="12" customFormat="1" ht="76.5" customHeight="1" x14ac:dyDescent="0.25">
      <c r="A52" s="3"/>
      <c r="B52" s="2"/>
      <c r="C52" s="2"/>
      <c r="D52" s="2"/>
      <c r="E52" s="2"/>
      <c r="F52" s="3"/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 s="12" customFormat="1" ht="33" customHeight="1" x14ac:dyDescent="0.25">
      <c r="A53" s="3"/>
      <c r="B53" s="2"/>
      <c r="C53" s="2"/>
      <c r="D53" s="27"/>
      <c r="E53" s="2"/>
      <c r="F53" s="3"/>
      <c r="G53" s="3"/>
      <c r="H53" s="2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 s="12" customFormat="1" ht="34.5" customHeight="1" x14ac:dyDescent="0.25">
      <c r="A54" s="3"/>
      <c r="B54" s="2"/>
      <c r="C54" s="2"/>
      <c r="D54" s="19"/>
      <c r="E54" s="2"/>
      <c r="F54" s="28"/>
      <c r="G54" s="28"/>
      <c r="H54" s="19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spans="1:252" s="12" customFormat="1" ht="29.25" customHeight="1" x14ac:dyDescent="0.25">
      <c r="A55" s="3"/>
      <c r="B55" s="2"/>
      <c r="C55" s="2"/>
      <c r="D55" s="2"/>
      <c r="E55" s="2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spans="1:252" ht="39" customHeight="1" x14ac:dyDescent="0.25"/>
    <row r="57" spans="1:252" ht="59.25" customHeight="1" x14ac:dyDescent="0.25"/>
    <row r="58" spans="1:252" ht="29.45" customHeight="1" x14ac:dyDescent="0.25"/>
    <row r="59" spans="1:252" ht="22.9" customHeight="1" x14ac:dyDescent="0.25"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</row>
    <row r="60" spans="1:252" ht="71.25" customHeight="1" x14ac:dyDescent="0.25"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</row>
    <row r="61" spans="1:252" s="23" customFormat="1" ht="43.5" customHeight="1" x14ac:dyDescent="0.25">
      <c r="A61" s="3"/>
      <c r="B61" s="2"/>
      <c r="C61" s="2"/>
      <c r="D61" s="2"/>
      <c r="E61" s="2"/>
      <c r="F61" s="3"/>
      <c r="G61" s="3"/>
      <c r="H61" s="2"/>
    </row>
    <row r="62" spans="1:252" s="23" customFormat="1" ht="20.25" customHeight="1" x14ac:dyDescent="0.25">
      <c r="A62" s="3"/>
      <c r="B62" s="2"/>
      <c r="C62" s="2"/>
      <c r="D62" s="2"/>
      <c r="E62" s="2"/>
      <c r="F62" s="3"/>
      <c r="G62" s="3"/>
      <c r="H62" s="2"/>
    </row>
    <row r="63" spans="1:252" s="23" customFormat="1" ht="20.25" customHeight="1" x14ac:dyDescent="0.25">
      <c r="A63" s="3"/>
      <c r="B63" s="2"/>
      <c r="C63" s="2"/>
      <c r="D63" s="2"/>
      <c r="E63" s="2"/>
      <c r="F63" s="3"/>
      <c r="G63" s="3"/>
      <c r="H63" s="2"/>
    </row>
    <row r="64" spans="1:252" s="23" customFormat="1" ht="32.25" customHeight="1" x14ac:dyDescent="0.25">
      <c r="A64" s="3"/>
      <c r="B64" s="2"/>
      <c r="C64" s="2"/>
      <c r="D64" s="2"/>
      <c r="E64" s="2"/>
      <c r="F64" s="3"/>
      <c r="G64" s="3"/>
      <c r="H64" s="2"/>
    </row>
    <row r="65" spans="1:252" s="23" customFormat="1" ht="18.75" customHeight="1" x14ac:dyDescent="0.25">
      <c r="A65" s="3"/>
      <c r="B65" s="2"/>
      <c r="C65" s="2"/>
      <c r="D65" s="2"/>
      <c r="E65" s="2"/>
      <c r="F65" s="3"/>
      <c r="G65" s="3"/>
      <c r="H65" s="2"/>
    </row>
    <row r="66" spans="1:252" s="23" customFormat="1" ht="22.5" customHeight="1" x14ac:dyDescent="0.25">
      <c r="A66" s="3"/>
      <c r="B66" s="2"/>
      <c r="C66" s="2"/>
      <c r="D66" s="2"/>
      <c r="E66" s="2"/>
      <c r="F66" s="3"/>
      <c r="G66" s="3"/>
      <c r="H66" s="2"/>
    </row>
    <row r="67" spans="1:252" s="23" customFormat="1" ht="21.75" customHeight="1" x14ac:dyDescent="0.25">
      <c r="A67" s="3"/>
      <c r="B67" s="2"/>
      <c r="C67" s="2"/>
      <c r="D67" s="2"/>
      <c r="E67" s="2"/>
      <c r="F67" s="3"/>
      <c r="G67" s="3"/>
      <c r="H67" s="2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</row>
    <row r="68" spans="1:252" s="24" customFormat="1" ht="139.5" customHeight="1" x14ac:dyDescent="0.25">
      <c r="A68" s="3"/>
      <c r="B68" s="2"/>
      <c r="C68" s="2"/>
      <c r="D68" s="2"/>
      <c r="E68" s="2"/>
      <c r="F68" s="3"/>
      <c r="G68" s="3"/>
      <c r="H68" s="2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</row>
    <row r="69" spans="1:252" s="23" customFormat="1" ht="53.25" customHeight="1" x14ac:dyDescent="0.25">
      <c r="A69" s="3"/>
      <c r="B69" s="2"/>
      <c r="C69" s="2"/>
      <c r="D69" s="2"/>
      <c r="E69" s="2"/>
      <c r="F69" s="3"/>
      <c r="G69" s="3"/>
      <c r="H69" s="2"/>
      <c r="I69" s="6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spans="1:252" s="23" customFormat="1" ht="93" customHeight="1" x14ac:dyDescent="0.25">
      <c r="A70" s="3"/>
      <c r="B70" s="2"/>
      <c r="C70" s="2"/>
      <c r="D70" s="2"/>
      <c r="E70" s="2"/>
      <c r="F70" s="3"/>
      <c r="G70" s="3"/>
      <c r="H70" s="2"/>
      <c r="I70" s="78"/>
    </row>
    <row r="71" spans="1:252" ht="76.5" customHeight="1" x14ac:dyDescent="0.25">
      <c r="I71" s="61"/>
    </row>
    <row r="72" spans="1:252" ht="45" customHeight="1" x14ac:dyDescent="0.25">
      <c r="I72" s="61"/>
    </row>
    <row r="76" spans="1:252" x14ac:dyDescent="0.25">
      <c r="I76" s="27"/>
      <c r="J76" s="19"/>
    </row>
    <row r="77" spans="1:252" x14ac:dyDescent="0.25">
      <c r="I77" s="19"/>
      <c r="J77" s="19"/>
    </row>
  </sheetData>
  <mergeCells count="35">
    <mergeCell ref="B44:B45"/>
    <mergeCell ref="A44:A45"/>
    <mergeCell ref="C44:C45"/>
    <mergeCell ref="B38:B40"/>
    <mergeCell ref="A38:A40"/>
    <mergeCell ref="C38:C40"/>
    <mergeCell ref="A24:A26"/>
    <mergeCell ref="A34:G34"/>
    <mergeCell ref="A29:F29"/>
    <mergeCell ref="B35:B36"/>
    <mergeCell ref="A35:A36"/>
    <mergeCell ref="D35:D36"/>
    <mergeCell ref="E2:H2"/>
    <mergeCell ref="E1:H1"/>
    <mergeCell ref="E3:H3"/>
    <mergeCell ref="D4:H4"/>
    <mergeCell ref="B24:B26"/>
    <mergeCell ref="A10:G10"/>
    <mergeCell ref="F6:G6"/>
    <mergeCell ref="F7:G7"/>
    <mergeCell ref="F8:G8"/>
    <mergeCell ref="F9:G9"/>
    <mergeCell ref="A18:H18"/>
    <mergeCell ref="A20:A22"/>
    <mergeCell ref="C20:C21"/>
    <mergeCell ref="B20:B22"/>
    <mergeCell ref="A12:A16"/>
    <mergeCell ref="B12:B16"/>
    <mergeCell ref="C12:C16"/>
    <mergeCell ref="D12:D16"/>
    <mergeCell ref="E12:H12"/>
    <mergeCell ref="H13:H15"/>
    <mergeCell ref="G13:G15"/>
    <mergeCell ref="E13:E16"/>
    <mergeCell ref="F13:F16"/>
  </mergeCells>
  <phoneticPr fontId="19" type="noConversion"/>
  <printOptions horizontalCentered="1"/>
  <pageMargins left="0.39370078740157483" right="0.39370078740157483" top="0.39370078740157483" bottom="1.7716535433070868" header="0.11811023622047245" footer="0.19685039370078741"/>
  <pageSetup paperSize="9" scale="61" firstPageNumber="23" fitToHeight="2" orientation="landscape" useFirstPageNumber="1" r:id="rId1"/>
  <headerFooter alignWithMargins="0">
    <oddFooter>&amp;L&amp;P</oddFooter>
  </headerFooter>
  <rowBreaks count="2" manualBreakCount="2">
    <brk id="40" max="16" man="1"/>
    <brk id="59" max="16" man="1"/>
  </rowBreaks>
  <colBreaks count="1" manualBreakCount="1">
    <brk id="8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BayluhanovaEV</dc:creator>
  <cp:lastModifiedBy>Макшакова Елена Александровна</cp:lastModifiedBy>
  <cp:lastPrinted>2017-12-15T09:05:15Z</cp:lastPrinted>
  <dcterms:created xsi:type="dcterms:W3CDTF">2013-11-06T10:31:54Z</dcterms:created>
  <dcterms:modified xsi:type="dcterms:W3CDTF">2017-12-15T09:31:33Z</dcterms:modified>
</cp:coreProperties>
</file>